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15300" windowHeight="7950"/>
  </bookViews>
  <sheets>
    <sheet name="1" sheetId="4" r:id="rId1"/>
    <sheet name="Лист1" sheetId="1" r:id="rId2"/>
    <sheet name="Лист2" sheetId="2" r:id="rId3"/>
    <sheet name="Лист3" sheetId="3" r:id="rId4"/>
  </sheets>
  <definedNames>
    <definedName name="_xlnm._FilterDatabase" localSheetId="0" hidden="1">'1'!$D$14:$D$82</definedName>
  </definedNames>
  <calcPr calcId="145621"/>
</workbook>
</file>

<file path=xl/calcChain.xml><?xml version="1.0" encoding="utf-8"?>
<calcChain xmlns="http://schemas.openxmlformats.org/spreadsheetml/2006/main">
  <c r="D70" i="4" l="1"/>
  <c r="C70" i="4"/>
  <c r="D22" i="4" l="1"/>
  <c r="C22" i="4"/>
  <c r="D64" i="4" l="1"/>
  <c r="C64" i="4"/>
  <c r="D18" i="4"/>
  <c r="C18" i="4"/>
  <c r="C68" i="4" l="1"/>
  <c r="D68" i="4"/>
  <c r="D60" i="4"/>
  <c r="C60" i="4"/>
  <c r="D55" i="4"/>
  <c r="C55" i="4"/>
  <c r="D53" i="4"/>
  <c r="C53" i="4"/>
  <c r="D49" i="4"/>
  <c r="C49" i="4"/>
  <c r="C79" i="4" s="1"/>
  <c r="D45" i="4"/>
  <c r="C45" i="4"/>
  <c r="D41" i="4"/>
  <c r="C41" i="4"/>
  <c r="D39" i="4"/>
  <c r="C39" i="4"/>
  <c r="D34" i="4"/>
  <c r="C34" i="4"/>
  <c r="D27" i="4"/>
  <c r="C27" i="4"/>
  <c r="D79" i="4" l="1"/>
</calcChain>
</file>

<file path=xl/sharedStrings.xml><?xml version="1.0" encoding="utf-8"?>
<sst xmlns="http://schemas.openxmlformats.org/spreadsheetml/2006/main" count="133" uniqueCount="131">
  <si>
    <t>(руб. )</t>
  </si>
  <si>
    <t>Наименование кода</t>
  </si>
  <si>
    <t>КЦСР</t>
  </si>
  <si>
    <t>0100000</t>
  </si>
  <si>
    <t>Подпрограмма "Развитие дошкольного, общего и дополнительного образования детей"</t>
  </si>
  <si>
    <t>0110000</t>
  </si>
  <si>
    <t>Подпрограмма "Обеспечение реализации муниципальной программы и прочие мероприятия в области образования"</t>
  </si>
  <si>
    <t>0120000</t>
  </si>
  <si>
    <t>0200000</t>
  </si>
  <si>
    <t>0210000</t>
  </si>
  <si>
    <t>0230000</t>
  </si>
  <si>
    <t>0290000</t>
  </si>
  <si>
    <t>0300000</t>
  </si>
  <si>
    <t>Подпрограмма "Повышение качества жизни отдельных категорий граждан, в том числе инвалидов, степени их социальной защищенности"</t>
  </si>
  <si>
    <t>0310000</t>
  </si>
  <si>
    <t>Подпрограмма "Социальная поддержка семей, имеющих детей"</t>
  </si>
  <si>
    <t>0320000</t>
  </si>
  <si>
    <t>Подпрограмма "Обеспечение социальной поддержки граждан на оплату жилого помещения и коммунальных услуг"</t>
  </si>
  <si>
    <t>0330000</t>
  </si>
  <si>
    <t>Подпрограмма "Повышение качества и доступности социальных услуг населению"</t>
  </si>
  <si>
    <t>0340000</t>
  </si>
  <si>
    <t>Подпрограмма "Обеспечение реализации муниципальной программы и прочие мероприятия"</t>
  </si>
  <si>
    <t>0350000</t>
  </si>
  <si>
    <t>Подпрограмма "Доступная среда для инвалидов"</t>
  </si>
  <si>
    <t>0360000</t>
  </si>
  <si>
    <t>0400000</t>
  </si>
  <si>
    <t>0410000</t>
  </si>
  <si>
    <t>0420000</t>
  </si>
  <si>
    <t>0430000</t>
  </si>
  <si>
    <t>0440000</t>
  </si>
  <si>
    <t>0500000</t>
  </si>
  <si>
    <t>0510000</t>
  </si>
  <si>
    <t>0600000</t>
  </si>
  <si>
    <t>Подпрограмма "Сохранение культурного наследия"</t>
  </si>
  <si>
    <t>0610000</t>
  </si>
  <si>
    <t>Подпрограмма "Поддержка искусства и народного творчества"</t>
  </si>
  <si>
    <t>0620000</t>
  </si>
  <si>
    <t>Подпрограмма "Обеспечение условий реализации муниципальной программы и прочие мероприятия"</t>
  </si>
  <si>
    <t>0630000</t>
  </si>
  <si>
    <t>0700000</t>
  </si>
  <si>
    <t>Подпрограмма "Развитие массовой физической культуры и спорта"</t>
  </si>
  <si>
    <t>0710000</t>
  </si>
  <si>
    <t>Подпрограмма "Развитие подготовки спортивного резерва"</t>
  </si>
  <si>
    <t>0720000</t>
  </si>
  <si>
    <t>0730000</t>
  </si>
  <si>
    <t>0800000</t>
  </si>
  <si>
    <t>Подпрограмма "Вовлечение молодежи в социальную практику"</t>
  </si>
  <si>
    <t>0810000</t>
  </si>
  <si>
    <t>Подпрограмма "Патриотическое воспитание молодежи города Бородино"</t>
  </si>
  <si>
    <t>0820000</t>
  </si>
  <si>
    <t>Подпрограмма "Профилактика алкоголизма, наркомании и токсикомании"</t>
  </si>
  <si>
    <t>0840000</t>
  </si>
  <si>
    <t>0900000</t>
  </si>
  <si>
    <t>0990000</t>
  </si>
  <si>
    <t>1000000</t>
  </si>
  <si>
    <t>1010000</t>
  </si>
  <si>
    <t>1020000</t>
  </si>
  <si>
    <t>1030000</t>
  </si>
  <si>
    <t>Подпрограмма "Развитие и модернизация автомобильных дорог местного значения муниципального образования город Бородино"</t>
  </si>
  <si>
    <t>1040000</t>
  </si>
  <si>
    <t>1100000</t>
  </si>
  <si>
    <t>1110000</t>
  </si>
  <si>
    <t>1120000</t>
  </si>
  <si>
    <t>1190000</t>
  </si>
  <si>
    <t>1200000</t>
  </si>
  <si>
    <t>Подпрограмма "Управление муниципальным долгом города Бородино"</t>
  </si>
  <si>
    <t>1210000</t>
  </si>
  <si>
    <t>1220000</t>
  </si>
  <si>
    <t>1290000</t>
  </si>
  <si>
    <t>1300000</t>
  </si>
  <si>
    <t>Мероприятия по программе "Содействие развитию гражданского общества в городе Бородино"</t>
  </si>
  <si>
    <t>1310000</t>
  </si>
  <si>
    <t>1400000</t>
  </si>
  <si>
    <t>1410000</t>
  </si>
  <si>
    <t>1420000</t>
  </si>
  <si>
    <t>Функционирование администрации города Бородино</t>
  </si>
  <si>
    <t>Функционирование Бородинского городского Совета депутатов</t>
  </si>
  <si>
    <t>Функционирование отдела по управлению муниципальным имуществом города Бородино Красноярского края</t>
  </si>
  <si>
    <t>ИТОГО:</t>
  </si>
  <si>
    <t>Муниципальное казенное специализированное учреждение по ведению бюджетного учета "Межведомственная централизованная бухгалтерия"</t>
  </si>
  <si>
    <t>9110000</t>
  </si>
  <si>
    <t>Подпрограмма "Обеспечение охраны окружающей среды"</t>
  </si>
  <si>
    <t>Создание благоприятных условий для устойчивого функционирования и развития малого и среднего предпринимательства на территории города Бородино</t>
  </si>
  <si>
    <t>Подпрограмма "Обеспечение жильем молодых семей "</t>
  </si>
  <si>
    <t xml:space="preserve">Мероприятия по программе </t>
  </si>
  <si>
    <t>Непрограмные расходы</t>
  </si>
  <si>
    <t>План 
на 2015 год</t>
  </si>
  <si>
    <t xml:space="preserve">Муниципальная программа "Развитие образования города Бородино" </t>
  </si>
  <si>
    <t xml:space="preserve">Муниципальная программа города Бородино "Реформирование и модернизация жилищно-коммунального хозяйства и повышение энергетической эффективности" </t>
  </si>
  <si>
    <t>Муниципальная программа г. Бородино "Система социальной защиты населения г. Бородино "</t>
  </si>
  <si>
    <t>Муниципальная программа "Защита от чрезвычайных ситуаций природного и техногенного характера и обеспечение безопасности населения города Бородино "</t>
  </si>
  <si>
    <t xml:space="preserve">Муниципальная программа "Обращение с отходами на территории города Бородино" </t>
  </si>
  <si>
    <t>Муниципальная программа города Бородино "Развитие культуры"</t>
  </si>
  <si>
    <t>Муниципальная программа города Бородино "Молодежь Бородино в 21 веке "</t>
  </si>
  <si>
    <t>Муниципальная программа "Развитие малого и среднего предпринимательства на территории города Бородино "</t>
  </si>
  <si>
    <t xml:space="preserve">Муниципальная программа "Развитие транспортной системы города Бородино" </t>
  </si>
  <si>
    <t>Муниципальная программа "Создание условий для обеспечения доступным и комфортным жильем граждан города Бородино"</t>
  </si>
  <si>
    <t xml:space="preserve">Муниципальная программа "Управление муниципальными финансами" </t>
  </si>
  <si>
    <t xml:space="preserve"> Муниципальная программа "Содействие развитию гражданского общества в городе Бородино"</t>
  </si>
  <si>
    <t xml:space="preserve">Муниципальная программа "Выполнение функций органов местного самоуправления" </t>
  </si>
  <si>
    <t xml:space="preserve">Подпрограмма "Реконструкция, модернизация и ремонты объектов коммунальной инфраструктуры муниципального образования город Бородино" </t>
  </si>
  <si>
    <t xml:space="preserve">Подпрограмма "Обеспечение реализации муниципальных программ и прочие мероприятия" </t>
  </si>
  <si>
    <t xml:space="preserve">Мероприятия по программе "Реформирование и модернизация жилищно-коммунального хозяйства и повышение энергетической эффективности" </t>
  </si>
  <si>
    <t>Подпрограмма "Предупреждение, спасение, помощь населению города Бородино в чрезвычайных ситуациях "</t>
  </si>
  <si>
    <t>Подпрограмма "Обеспечение безопасности гидротехнических сооружений, расположенных на территории города Бородино "</t>
  </si>
  <si>
    <t>Подпрограмма "Использование информационно-коммуникационных технологий для обеспечения безопасности населения города Бородино "</t>
  </si>
  <si>
    <t>Подпрограмма "Профилактика терроризма и экстремизма на территории города Бородино "</t>
  </si>
  <si>
    <t xml:space="preserve">Муниципальная программа "Развитие физической культуры и спорта в городе Бородино </t>
  </si>
  <si>
    <t xml:space="preserve">Подпрограмма "Содержание муниципального дорожного фонда города Бородино" </t>
  </si>
  <si>
    <t xml:space="preserve">Подпрограмма "Развитие транспортного комплекса города Бородино" </t>
  </si>
  <si>
    <t xml:space="preserve">Подпрограмма "Повышение безопасности дорожного движения в городе Бородино" </t>
  </si>
  <si>
    <t>Подпрограмма "Переселение граждан из аварийного жилого фонда в городе Бородино"</t>
  </si>
  <si>
    <t>Подпрограмма "Благоустройство города Бородино"</t>
  </si>
  <si>
    <t>Подпрограмма "Организация проведения отлова безнадзорных животных на территории города Бородино"</t>
  </si>
  <si>
    <t>Подпрограмма "Государственная поддержка детей-сирот"</t>
  </si>
  <si>
    <t>0130000</t>
  </si>
  <si>
    <t>Непрограмные расходы на территориальную избирательную комиссию</t>
  </si>
  <si>
    <t>Подпрограмма "Энергосбережение т повышение энергетической эффективности в г. Бородино"</t>
  </si>
  <si>
    <t>0220000</t>
  </si>
  <si>
    <t>Подпрограмма "Развитие архивного дела в городе Бородино"</t>
  </si>
  <si>
    <t>1430000</t>
  </si>
  <si>
    <t xml:space="preserve">Информация об исполнении муниципальных программ в разрезе  целевых статей расходов местного бюджета за 2015 год </t>
  </si>
  <si>
    <t xml:space="preserve"> Исполнено </t>
  </si>
  <si>
    <t>к решению Бородинского городского</t>
  </si>
  <si>
    <t>"Об исполнении бюджета г. Бородино за 2015г."</t>
  </si>
  <si>
    <t>9210000</t>
  </si>
  <si>
    <t>9310000</t>
  </si>
  <si>
    <t>9410000</t>
  </si>
  <si>
    <t>9610000</t>
  </si>
  <si>
    <t>Приложение № 5</t>
  </si>
  <si>
    <t>Совета депутатов от 17.06.2016  № 5-70р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</si>
</sst>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right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right" vertical="center" wrapText="1"/>
    </xf>
    <xf numFmtId="2" fontId="1" fillId="0" borderId="0" xfId="1" applyNumberFormat="1"/>
    <xf numFmtId="4" fontId="1" fillId="0" borderId="0" xfId="1" applyNumberFormat="1"/>
    <xf numFmtId="49" fontId="4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9" fontId="5" fillId="0" borderId="1" xfId="1" applyNumberFormat="1" applyFont="1" applyFill="1" applyBorder="1" applyAlignment="1">
      <alignment horizontal="justify" vertical="top" wrapText="1"/>
    </xf>
    <xf numFmtId="164" fontId="5" fillId="0" borderId="1" xfId="1" applyNumberFormat="1" applyFont="1" applyFill="1" applyBorder="1" applyAlignment="1">
      <alignment horizontal="right" vertical="center" wrapText="1"/>
    </xf>
    <xf numFmtId="2" fontId="5" fillId="0" borderId="1" xfId="1" applyNumberFormat="1" applyFont="1" applyFill="1" applyBorder="1" applyAlignment="1">
      <alignment horizontal="right" vertical="center" wrapText="1"/>
    </xf>
    <xf numFmtId="49" fontId="5" fillId="0" borderId="1" xfId="1" applyNumberFormat="1" applyFont="1" applyFill="1" applyBorder="1" applyAlignment="1">
      <alignment horizontal="center" wrapText="1"/>
    </xf>
    <xf numFmtId="43" fontId="5" fillId="0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justify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 applyProtection="1">
      <alignment horizontal="right" vertical="center" wrapText="1"/>
    </xf>
    <xf numFmtId="0" fontId="1" fillId="2" borderId="0" xfId="1" applyFill="1"/>
    <xf numFmtId="49" fontId="4" fillId="2" borderId="1" xfId="1" applyNumberFormat="1" applyFont="1" applyFill="1" applyBorder="1" applyAlignment="1">
      <alignment horizontal="justify" vertical="top" wrapText="1"/>
    </xf>
    <xf numFmtId="49" fontId="4" fillId="2" borderId="1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left" vertical="top" wrapText="1"/>
    </xf>
    <xf numFmtId="49" fontId="4" fillId="2" borderId="2" xfId="1" applyNumberFormat="1" applyFont="1" applyFill="1" applyBorder="1" applyAlignment="1">
      <alignment horizontal="left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0" fontId="1" fillId="3" borderId="0" xfId="1" applyFill="1"/>
    <xf numFmtId="0" fontId="2" fillId="0" borderId="0" xfId="1" applyFont="1"/>
    <xf numFmtId="49" fontId="6" fillId="0" borderId="0" xfId="1" applyNumberFormat="1" applyFont="1" applyAlignment="1">
      <alignment horizontal="center" vertical="center" wrapText="1"/>
    </xf>
    <xf numFmtId="0" fontId="2" fillId="0" borderId="0" xfId="1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2:G82"/>
  <sheetViews>
    <sheetView showGridLines="0" tabSelected="1" zoomScaleNormal="100" workbookViewId="0">
      <selection activeCell="J16" sqref="J16"/>
    </sheetView>
  </sheetViews>
  <sheetFormatPr defaultColWidth="8.85546875" defaultRowHeight="12.75" outlineLevelRow="2" x14ac:dyDescent="0.2"/>
  <cols>
    <col min="1" max="1" width="51.7109375" style="1" customWidth="1"/>
    <col min="2" max="2" width="14.42578125" style="2" customWidth="1"/>
    <col min="3" max="3" width="17.7109375" style="2" customWidth="1"/>
    <col min="4" max="4" width="20.7109375" style="2" customWidth="1"/>
    <col min="5" max="7" width="9.140625" style="2" customWidth="1"/>
    <col min="8" max="16384" width="8.85546875" style="2"/>
  </cols>
  <sheetData>
    <row r="2" spans="1:5" x14ac:dyDescent="0.2">
      <c r="C2" s="29" t="s">
        <v>129</v>
      </c>
      <c r="D2" s="29"/>
      <c r="E2" s="29"/>
    </row>
    <row r="3" spans="1:5" x14ac:dyDescent="0.2">
      <c r="C3" s="29" t="s">
        <v>123</v>
      </c>
      <c r="D3" s="29"/>
      <c r="E3" s="29"/>
    </row>
    <row r="4" spans="1:5" x14ac:dyDescent="0.2">
      <c r="C4" s="29" t="s">
        <v>130</v>
      </c>
      <c r="D4" s="29"/>
      <c r="E4" s="29"/>
    </row>
    <row r="5" spans="1:5" ht="12.6" hidden="1" customHeight="1" x14ac:dyDescent="0.25">
      <c r="C5" s="29"/>
      <c r="D5" s="29"/>
      <c r="E5" s="29"/>
    </row>
    <row r="6" spans="1:5" ht="13.15" hidden="1" customHeight="1" x14ac:dyDescent="0.25">
      <c r="C6" s="31"/>
      <c r="D6" s="31"/>
      <c r="E6" s="29"/>
    </row>
    <row r="7" spans="1:5" ht="13.15" hidden="1" customHeight="1" x14ac:dyDescent="0.25">
      <c r="C7" s="31"/>
      <c r="D7" s="31"/>
      <c r="E7" s="29"/>
    </row>
    <row r="8" spans="1:5" ht="13.15" hidden="1" customHeight="1" x14ac:dyDescent="0.25">
      <c r="C8" s="31"/>
      <c r="D8" s="31"/>
      <c r="E8" s="29"/>
    </row>
    <row r="9" spans="1:5" ht="13.15" hidden="1" customHeight="1" x14ac:dyDescent="0.25">
      <c r="C9" s="31"/>
      <c r="D9" s="31"/>
      <c r="E9" s="29"/>
    </row>
    <row r="10" spans="1:5" ht="13.15" hidden="1" customHeight="1" x14ac:dyDescent="0.25">
      <c r="C10" s="31"/>
      <c r="D10" s="31"/>
      <c r="E10" s="29"/>
    </row>
    <row r="11" spans="1:5" ht="13.15" hidden="1" x14ac:dyDescent="0.25">
      <c r="C11" s="29"/>
      <c r="D11" s="29"/>
      <c r="E11" s="29"/>
    </row>
    <row r="12" spans="1:5" ht="13.15" hidden="1" x14ac:dyDescent="0.25">
      <c r="C12" s="29"/>
      <c r="D12" s="29"/>
      <c r="E12" s="29"/>
    </row>
    <row r="13" spans="1:5" ht="13.15" hidden="1" x14ac:dyDescent="0.25">
      <c r="C13" s="29"/>
      <c r="D13" s="29"/>
      <c r="E13" s="29"/>
    </row>
    <row r="14" spans="1:5" ht="13.9" customHeight="1" x14ac:dyDescent="0.2">
      <c r="C14" s="29" t="s">
        <v>124</v>
      </c>
      <c r="D14" s="29"/>
      <c r="E14" s="29"/>
    </row>
    <row r="15" spans="1:5" ht="91.15" customHeight="1" x14ac:dyDescent="0.2">
      <c r="A15" s="30" t="s">
        <v>121</v>
      </c>
      <c r="B15" s="30"/>
      <c r="C15" s="30"/>
      <c r="D15" s="30"/>
    </row>
    <row r="16" spans="1:5" ht="15.75" x14ac:dyDescent="0.25">
      <c r="D16" s="3" t="s">
        <v>0</v>
      </c>
    </row>
    <row r="17" spans="1:7" ht="31.5" x14ac:dyDescent="0.2">
      <c r="A17" s="9" t="s">
        <v>1</v>
      </c>
      <c r="B17" s="9" t="s">
        <v>2</v>
      </c>
      <c r="C17" s="9" t="s">
        <v>86</v>
      </c>
      <c r="D17" s="9" t="s">
        <v>122</v>
      </c>
    </row>
    <row r="18" spans="1:7" s="21" customFormat="1" ht="47.45" customHeight="1" x14ac:dyDescent="0.2">
      <c r="A18" s="18" t="s">
        <v>87</v>
      </c>
      <c r="B18" s="19" t="s">
        <v>3</v>
      </c>
      <c r="C18" s="20">
        <f>C19+C20+C21</f>
        <v>269508092.98000002</v>
      </c>
      <c r="D18" s="20">
        <f>D19+D20+D21</f>
        <v>266012083</v>
      </c>
      <c r="E18" s="28"/>
      <c r="F18" s="28"/>
      <c r="G18" s="28"/>
    </row>
    <row r="19" spans="1:7" ht="37.9" customHeight="1" x14ac:dyDescent="0.2">
      <c r="A19" s="10" t="s">
        <v>4</v>
      </c>
      <c r="B19" s="11" t="s">
        <v>5</v>
      </c>
      <c r="C19" s="12">
        <v>255421739.00999999</v>
      </c>
      <c r="D19" s="12">
        <v>252401742.02000001</v>
      </c>
    </row>
    <row r="20" spans="1:7" ht="45.6" customHeight="1" outlineLevel="2" x14ac:dyDescent="0.2">
      <c r="A20" s="10" t="s">
        <v>6</v>
      </c>
      <c r="B20" s="11" t="s">
        <v>7</v>
      </c>
      <c r="C20" s="12">
        <v>8286253.9699999997</v>
      </c>
      <c r="D20" s="12">
        <v>7986084.7300000004</v>
      </c>
    </row>
    <row r="21" spans="1:7" ht="45.6" customHeight="1" outlineLevel="2" x14ac:dyDescent="0.2">
      <c r="A21" s="10" t="s">
        <v>114</v>
      </c>
      <c r="B21" s="11" t="s">
        <v>115</v>
      </c>
      <c r="C21" s="12">
        <v>5800100</v>
      </c>
      <c r="D21" s="12">
        <v>5624256.25</v>
      </c>
    </row>
    <row r="22" spans="1:7" s="21" customFormat="1" ht="76.900000000000006" customHeight="1" outlineLevel="2" x14ac:dyDescent="0.2">
      <c r="A22" s="18" t="s">
        <v>88</v>
      </c>
      <c r="B22" s="19" t="s">
        <v>8</v>
      </c>
      <c r="C22" s="20">
        <f>C23+C24+C25+C26</f>
        <v>41400923.43</v>
      </c>
      <c r="D22" s="20">
        <f>D23+D24+D25+D26</f>
        <v>33258575.18</v>
      </c>
      <c r="E22" s="28"/>
      <c r="F22" s="28"/>
      <c r="G22" s="28"/>
    </row>
    <row r="23" spans="1:7" ht="60.75" customHeight="1" outlineLevel="2" x14ac:dyDescent="0.2">
      <c r="A23" s="10" t="s">
        <v>100</v>
      </c>
      <c r="B23" s="11" t="s">
        <v>9</v>
      </c>
      <c r="C23" s="12">
        <v>12940410.789999999</v>
      </c>
      <c r="D23" s="12">
        <v>10502056.75</v>
      </c>
    </row>
    <row r="24" spans="1:7" ht="53.45" customHeight="1" outlineLevel="2" x14ac:dyDescent="0.2">
      <c r="A24" s="10" t="s">
        <v>117</v>
      </c>
      <c r="B24" s="11" t="s">
        <v>118</v>
      </c>
      <c r="C24" s="12">
        <v>916703</v>
      </c>
      <c r="D24" s="12">
        <v>916703</v>
      </c>
    </row>
    <row r="25" spans="1:7" ht="31.5" outlineLevel="2" x14ac:dyDescent="0.2">
      <c r="A25" s="13" t="s">
        <v>101</v>
      </c>
      <c r="B25" s="11" t="s">
        <v>10</v>
      </c>
      <c r="C25" s="12">
        <v>6008831.4299999997</v>
      </c>
      <c r="D25" s="12">
        <v>5994679.5300000003</v>
      </c>
    </row>
    <row r="26" spans="1:7" ht="48.6" customHeight="1" outlineLevel="2" x14ac:dyDescent="0.2">
      <c r="A26" s="13" t="s">
        <v>102</v>
      </c>
      <c r="B26" s="11" t="s">
        <v>11</v>
      </c>
      <c r="C26" s="12">
        <v>21534978.210000001</v>
      </c>
      <c r="D26" s="12">
        <v>15845135.9</v>
      </c>
    </row>
    <row r="27" spans="1:7" s="21" customFormat="1" ht="47.25" outlineLevel="2" x14ac:dyDescent="0.2">
      <c r="A27" s="22" t="s">
        <v>89</v>
      </c>
      <c r="B27" s="19" t="s">
        <v>12</v>
      </c>
      <c r="C27" s="20">
        <f>C28+C29+C30+C31+C32+C33</f>
        <v>42125737.040000007</v>
      </c>
      <c r="D27" s="20">
        <f>D28+D29+D30+D31+D32+D33</f>
        <v>41953568.400000006</v>
      </c>
      <c r="E27" s="28"/>
      <c r="F27" s="28"/>
      <c r="G27" s="28"/>
    </row>
    <row r="28" spans="1:7" ht="46.9" customHeight="1" outlineLevel="2" x14ac:dyDescent="0.2">
      <c r="A28" s="13" t="s">
        <v>13</v>
      </c>
      <c r="B28" s="11" t="s">
        <v>14</v>
      </c>
      <c r="C28" s="12">
        <v>1424698.84</v>
      </c>
      <c r="D28" s="12">
        <v>1424698.84</v>
      </c>
    </row>
    <row r="29" spans="1:7" ht="30" customHeight="1" outlineLevel="2" x14ac:dyDescent="0.2">
      <c r="A29" s="13" t="s">
        <v>15</v>
      </c>
      <c r="B29" s="11" t="s">
        <v>16</v>
      </c>
      <c r="C29" s="12">
        <v>28500</v>
      </c>
      <c r="D29" s="12">
        <v>28205.759999999998</v>
      </c>
    </row>
    <row r="30" spans="1:7" ht="50.45" hidden="1" customHeight="1" outlineLevel="2" x14ac:dyDescent="0.25">
      <c r="A30" s="13" t="s">
        <v>17</v>
      </c>
      <c r="B30" s="11" t="s">
        <v>18</v>
      </c>
      <c r="C30" s="14"/>
      <c r="D30" s="14"/>
    </row>
    <row r="31" spans="1:7" ht="35.450000000000003" customHeight="1" outlineLevel="2" x14ac:dyDescent="0.2">
      <c r="A31" s="13" t="s">
        <v>19</v>
      </c>
      <c r="B31" s="11" t="s">
        <v>20</v>
      </c>
      <c r="C31" s="12">
        <v>34127262.200000003</v>
      </c>
      <c r="D31" s="12">
        <v>34027262.200000003</v>
      </c>
    </row>
    <row r="32" spans="1:7" ht="34.9" customHeight="1" outlineLevel="2" x14ac:dyDescent="0.2">
      <c r="A32" s="13" t="s">
        <v>21</v>
      </c>
      <c r="B32" s="11" t="s">
        <v>22</v>
      </c>
      <c r="C32" s="12">
        <v>6012876</v>
      </c>
      <c r="D32" s="12">
        <v>6012875.5999999996</v>
      </c>
    </row>
    <row r="33" spans="1:7" ht="24" customHeight="1" outlineLevel="2" x14ac:dyDescent="0.2">
      <c r="A33" s="13" t="s">
        <v>23</v>
      </c>
      <c r="B33" s="11" t="s">
        <v>24</v>
      </c>
      <c r="C33" s="15">
        <v>532400</v>
      </c>
      <c r="D33" s="15">
        <v>460526</v>
      </c>
    </row>
    <row r="34" spans="1:7" s="21" customFormat="1" ht="78.599999999999994" customHeight="1" outlineLevel="2" x14ac:dyDescent="0.2">
      <c r="A34" s="22" t="s">
        <v>90</v>
      </c>
      <c r="B34" s="19" t="s">
        <v>25</v>
      </c>
      <c r="C34" s="20">
        <f>C35+C36+C37+C38</f>
        <v>1934098.97</v>
      </c>
      <c r="D34" s="20">
        <f>D35+D36+D37+D38</f>
        <v>1849507.04</v>
      </c>
      <c r="E34" s="28"/>
      <c r="F34" s="28"/>
      <c r="G34" s="28"/>
    </row>
    <row r="35" spans="1:7" ht="50.45" customHeight="1" outlineLevel="2" x14ac:dyDescent="0.2">
      <c r="A35" s="13" t="s">
        <v>103</v>
      </c>
      <c r="B35" s="11" t="s">
        <v>26</v>
      </c>
      <c r="C35" s="12">
        <v>17000</v>
      </c>
      <c r="D35" s="12">
        <v>17000</v>
      </c>
    </row>
    <row r="36" spans="1:7" ht="48.6" customHeight="1" outlineLevel="2" x14ac:dyDescent="0.2">
      <c r="A36" s="13" t="s">
        <v>104</v>
      </c>
      <c r="B36" s="11" t="s">
        <v>27</v>
      </c>
      <c r="C36" s="12">
        <v>20000</v>
      </c>
      <c r="D36" s="12">
        <v>0</v>
      </c>
    </row>
    <row r="37" spans="1:7" ht="50.45" customHeight="1" outlineLevel="2" x14ac:dyDescent="0.2">
      <c r="A37" s="13" t="s">
        <v>105</v>
      </c>
      <c r="B37" s="11" t="s">
        <v>28</v>
      </c>
      <c r="C37" s="12">
        <v>1889098.97</v>
      </c>
      <c r="D37" s="12">
        <v>1824507.04</v>
      </c>
    </row>
    <row r="38" spans="1:7" ht="34.15" customHeight="1" outlineLevel="2" x14ac:dyDescent="0.2">
      <c r="A38" s="13" t="s">
        <v>106</v>
      </c>
      <c r="B38" s="11" t="s">
        <v>29</v>
      </c>
      <c r="C38" s="12">
        <v>8000</v>
      </c>
      <c r="D38" s="12">
        <v>8000</v>
      </c>
    </row>
    <row r="39" spans="1:7" s="21" customFormat="1" ht="35.450000000000003" customHeight="1" x14ac:dyDescent="0.2">
      <c r="A39" s="22" t="s">
        <v>91</v>
      </c>
      <c r="B39" s="19" t="s">
        <v>30</v>
      </c>
      <c r="C39" s="20">
        <f>C40</f>
        <v>349200</v>
      </c>
      <c r="D39" s="20">
        <f>D40</f>
        <v>349196.1</v>
      </c>
      <c r="E39" s="28"/>
      <c r="F39" s="28"/>
      <c r="G39" s="28"/>
    </row>
    <row r="40" spans="1:7" ht="31.5" x14ac:dyDescent="0.2">
      <c r="A40" s="13" t="s">
        <v>81</v>
      </c>
      <c r="B40" s="11" t="s">
        <v>31</v>
      </c>
      <c r="C40" s="12">
        <v>349200</v>
      </c>
      <c r="D40" s="12">
        <v>349196.1</v>
      </c>
      <c r="E40" s="28"/>
      <c r="F40" s="28"/>
      <c r="G40" s="28"/>
    </row>
    <row r="41" spans="1:7" s="21" customFormat="1" ht="31.5" outlineLevel="2" x14ac:dyDescent="0.25">
      <c r="A41" s="22" t="s">
        <v>92</v>
      </c>
      <c r="B41" s="23" t="s">
        <v>32</v>
      </c>
      <c r="C41" s="20">
        <f>C42+C43+C44</f>
        <v>59975697.280000001</v>
      </c>
      <c r="D41" s="20">
        <f>D42+D43+D44</f>
        <v>59953405.930000007</v>
      </c>
      <c r="E41" s="28"/>
      <c r="F41" s="28"/>
      <c r="G41" s="28"/>
    </row>
    <row r="42" spans="1:7" ht="29.25" customHeight="1" outlineLevel="2" x14ac:dyDescent="0.25">
      <c r="A42" s="13" t="s">
        <v>33</v>
      </c>
      <c r="B42" s="16" t="s">
        <v>34</v>
      </c>
      <c r="C42" s="12">
        <v>10484619.77</v>
      </c>
      <c r="D42" s="12">
        <v>10476913.82</v>
      </c>
    </row>
    <row r="43" spans="1:7" ht="36" customHeight="1" outlineLevel="2" x14ac:dyDescent="0.2">
      <c r="A43" s="13" t="s">
        <v>35</v>
      </c>
      <c r="B43" s="11" t="s">
        <v>36</v>
      </c>
      <c r="C43" s="12">
        <v>34136465.450000003</v>
      </c>
      <c r="D43" s="12">
        <v>34136465.450000003</v>
      </c>
    </row>
    <row r="44" spans="1:7" ht="47.25" outlineLevel="2" x14ac:dyDescent="0.2">
      <c r="A44" s="13" t="s">
        <v>37</v>
      </c>
      <c r="B44" s="11" t="s">
        <v>38</v>
      </c>
      <c r="C44" s="12">
        <v>15354612.060000001</v>
      </c>
      <c r="D44" s="12">
        <v>15340026.66</v>
      </c>
    </row>
    <row r="45" spans="1:7" s="21" customFormat="1" ht="37.15" customHeight="1" outlineLevel="2" x14ac:dyDescent="0.2">
      <c r="A45" s="22" t="s">
        <v>107</v>
      </c>
      <c r="B45" s="19" t="s">
        <v>39</v>
      </c>
      <c r="C45" s="20">
        <f>C46+C47+C48</f>
        <v>24128634.659999996</v>
      </c>
      <c r="D45" s="20">
        <f>D46+D47+D48</f>
        <v>23669865.969999999</v>
      </c>
      <c r="E45" s="28"/>
      <c r="F45" s="28"/>
      <c r="G45" s="28"/>
    </row>
    <row r="46" spans="1:7" ht="31.5" outlineLevel="2" x14ac:dyDescent="0.2">
      <c r="A46" s="13" t="s">
        <v>40</v>
      </c>
      <c r="B46" s="11" t="s">
        <v>41</v>
      </c>
      <c r="C46" s="12">
        <v>2046431.74</v>
      </c>
      <c r="D46" s="12">
        <v>1595229.74</v>
      </c>
      <c r="E46" s="28"/>
      <c r="F46" s="28"/>
      <c r="G46" s="28"/>
    </row>
    <row r="47" spans="1:7" ht="31.5" outlineLevel="2" x14ac:dyDescent="0.2">
      <c r="A47" s="13" t="s">
        <v>42</v>
      </c>
      <c r="B47" s="11" t="s">
        <v>43</v>
      </c>
      <c r="C47" s="12">
        <v>21701326.84</v>
      </c>
      <c r="D47" s="12">
        <v>21698557.359999999</v>
      </c>
      <c r="E47" s="28"/>
      <c r="F47" s="28"/>
      <c r="G47" s="28"/>
    </row>
    <row r="48" spans="1:7" ht="47.25" outlineLevel="2" x14ac:dyDescent="0.2">
      <c r="A48" s="13" t="s">
        <v>21</v>
      </c>
      <c r="B48" s="11" t="s">
        <v>44</v>
      </c>
      <c r="C48" s="12">
        <v>380876.08</v>
      </c>
      <c r="D48" s="12">
        <v>376078.87</v>
      </c>
      <c r="E48" s="28"/>
      <c r="F48" s="28"/>
      <c r="G48" s="28"/>
    </row>
    <row r="49" spans="1:7" s="21" customFormat="1" ht="36.6" customHeight="1" outlineLevel="2" x14ac:dyDescent="0.2">
      <c r="A49" s="22" t="s">
        <v>93</v>
      </c>
      <c r="B49" s="19" t="s">
        <v>45</v>
      </c>
      <c r="C49" s="20">
        <f>C50+C51+C52</f>
        <v>7211560.7599999998</v>
      </c>
      <c r="D49" s="20">
        <f>D50+D51+D52</f>
        <v>7209989.1900000004</v>
      </c>
      <c r="E49" s="28"/>
      <c r="F49" s="28"/>
      <c r="G49" s="28"/>
    </row>
    <row r="50" spans="1:7" ht="30" customHeight="1" outlineLevel="2" x14ac:dyDescent="0.2">
      <c r="A50" s="13" t="s">
        <v>46</v>
      </c>
      <c r="B50" s="11" t="s">
        <v>47</v>
      </c>
      <c r="C50" s="12">
        <v>6802560.7599999998</v>
      </c>
      <c r="D50" s="12">
        <v>6800989.1900000004</v>
      </c>
    </row>
    <row r="51" spans="1:7" ht="39" customHeight="1" outlineLevel="2" x14ac:dyDescent="0.2">
      <c r="A51" s="13" t="s">
        <v>48</v>
      </c>
      <c r="B51" s="11" t="s">
        <v>49</v>
      </c>
      <c r="C51" s="12">
        <v>359000</v>
      </c>
      <c r="D51" s="12">
        <v>359000</v>
      </c>
    </row>
    <row r="52" spans="1:7" ht="34.15" customHeight="1" outlineLevel="2" x14ac:dyDescent="0.2">
      <c r="A52" s="13" t="s">
        <v>50</v>
      </c>
      <c r="B52" s="11" t="s">
        <v>51</v>
      </c>
      <c r="C52" s="12">
        <v>50000</v>
      </c>
      <c r="D52" s="12">
        <v>50000</v>
      </c>
    </row>
    <row r="53" spans="1:7" s="21" customFormat="1" ht="49.15" customHeight="1" outlineLevel="2" x14ac:dyDescent="0.2">
      <c r="A53" s="22" t="s">
        <v>94</v>
      </c>
      <c r="B53" s="19" t="s">
        <v>52</v>
      </c>
      <c r="C53" s="20">
        <f>C54</f>
        <v>830606.07</v>
      </c>
      <c r="D53" s="20">
        <f>D54</f>
        <v>830606.07</v>
      </c>
      <c r="E53" s="28"/>
      <c r="F53" s="28"/>
      <c r="G53" s="28"/>
    </row>
    <row r="54" spans="1:7" ht="49.15" customHeight="1" outlineLevel="2" x14ac:dyDescent="0.2">
      <c r="A54" s="13" t="s">
        <v>82</v>
      </c>
      <c r="B54" s="11" t="s">
        <v>53</v>
      </c>
      <c r="C54" s="12">
        <v>830606.07</v>
      </c>
      <c r="D54" s="12">
        <v>830606.07</v>
      </c>
      <c r="E54" s="28"/>
      <c r="F54" s="28"/>
      <c r="G54" s="28"/>
    </row>
    <row r="55" spans="1:7" s="21" customFormat="1" ht="35.450000000000003" customHeight="1" outlineLevel="2" x14ac:dyDescent="0.2">
      <c r="A55" s="22" t="s">
        <v>95</v>
      </c>
      <c r="B55" s="19" t="s">
        <v>54</v>
      </c>
      <c r="C55" s="20">
        <f>C56+C57+C58+C59</f>
        <v>18937047.350000001</v>
      </c>
      <c r="D55" s="20">
        <f>D56+D57+D58+D59</f>
        <v>18933287.760000002</v>
      </c>
      <c r="E55" s="28"/>
      <c r="F55" s="28"/>
      <c r="G55" s="28"/>
    </row>
    <row r="56" spans="1:7" ht="31.5" outlineLevel="2" x14ac:dyDescent="0.2">
      <c r="A56" s="13" t="s">
        <v>108</v>
      </c>
      <c r="B56" s="11" t="s">
        <v>55</v>
      </c>
      <c r="C56" s="12">
        <v>4296344.3600000003</v>
      </c>
      <c r="D56" s="12">
        <v>4296344.3600000003</v>
      </c>
    </row>
    <row r="57" spans="1:7" ht="31.5" outlineLevel="2" x14ac:dyDescent="0.2">
      <c r="A57" s="13" t="s">
        <v>109</v>
      </c>
      <c r="B57" s="11" t="s">
        <v>56</v>
      </c>
      <c r="C57" s="12">
        <v>3423595</v>
      </c>
      <c r="D57" s="12">
        <v>3423595</v>
      </c>
    </row>
    <row r="58" spans="1:7" ht="34.9" customHeight="1" outlineLevel="2" x14ac:dyDescent="0.2">
      <c r="A58" s="13" t="s">
        <v>110</v>
      </c>
      <c r="B58" s="11" t="s">
        <v>57</v>
      </c>
      <c r="C58" s="12">
        <v>265160</v>
      </c>
      <c r="D58" s="12">
        <v>265160</v>
      </c>
    </row>
    <row r="59" spans="1:7" ht="50.45" customHeight="1" outlineLevel="2" x14ac:dyDescent="0.2">
      <c r="A59" s="13" t="s">
        <v>58</v>
      </c>
      <c r="B59" s="11" t="s">
        <v>59</v>
      </c>
      <c r="C59" s="12">
        <v>10951947.99</v>
      </c>
      <c r="D59" s="12">
        <v>10948188.4</v>
      </c>
    </row>
    <row r="60" spans="1:7" s="21" customFormat="1" ht="52.15" customHeight="1" outlineLevel="2" x14ac:dyDescent="0.2">
      <c r="A60" s="22" t="s">
        <v>96</v>
      </c>
      <c r="B60" s="19" t="s">
        <v>60</v>
      </c>
      <c r="C60" s="20">
        <f>C61+C62</f>
        <v>39815146.619999997</v>
      </c>
      <c r="D60" s="20">
        <f>D61+D62</f>
        <v>39815146.619999997</v>
      </c>
      <c r="E60" s="28"/>
      <c r="F60" s="28"/>
      <c r="G60" s="28"/>
    </row>
    <row r="61" spans="1:7" ht="37.9" customHeight="1" outlineLevel="2" x14ac:dyDescent="0.2">
      <c r="A61" s="13" t="s">
        <v>111</v>
      </c>
      <c r="B61" s="11" t="s">
        <v>61</v>
      </c>
      <c r="C61" s="12">
        <v>39141226.619999997</v>
      </c>
      <c r="D61" s="12">
        <v>39141226.619999997</v>
      </c>
      <c r="E61" s="28"/>
      <c r="F61" s="28"/>
      <c r="G61" s="28"/>
    </row>
    <row r="62" spans="1:7" ht="37.15" customHeight="1" outlineLevel="2" x14ac:dyDescent="0.2">
      <c r="A62" s="13" t="s">
        <v>83</v>
      </c>
      <c r="B62" s="11" t="s">
        <v>62</v>
      </c>
      <c r="C62" s="12">
        <v>673920</v>
      </c>
      <c r="D62" s="12">
        <v>673920</v>
      </c>
      <c r="E62" s="28"/>
      <c r="F62" s="28"/>
      <c r="G62" s="28"/>
    </row>
    <row r="63" spans="1:7" ht="19.149999999999999" hidden="1" customHeight="1" outlineLevel="2" x14ac:dyDescent="0.25">
      <c r="A63" s="13" t="s">
        <v>84</v>
      </c>
      <c r="B63" s="11" t="s">
        <v>63</v>
      </c>
      <c r="C63" s="17"/>
      <c r="D63" s="14"/>
      <c r="E63" s="28"/>
      <c r="F63" s="28"/>
      <c r="G63" s="28"/>
    </row>
    <row r="64" spans="1:7" s="21" customFormat="1" ht="32.450000000000003" customHeight="1" outlineLevel="2" x14ac:dyDescent="0.2">
      <c r="A64" s="22" t="s">
        <v>97</v>
      </c>
      <c r="B64" s="19" t="s">
        <v>64</v>
      </c>
      <c r="C64" s="20">
        <f>C65+C66+C67</f>
        <v>6495601.6999999993</v>
      </c>
      <c r="D64" s="20">
        <f>D65+D66+D67</f>
        <v>6472356.5499999998</v>
      </c>
      <c r="E64" s="28"/>
      <c r="F64" s="28"/>
      <c r="G64" s="28"/>
    </row>
    <row r="65" spans="1:7" ht="36" customHeight="1" outlineLevel="2" x14ac:dyDescent="0.2">
      <c r="A65" s="13" t="s">
        <v>65</v>
      </c>
      <c r="B65" s="11" t="s">
        <v>66</v>
      </c>
      <c r="C65" s="12">
        <v>1863027.48</v>
      </c>
      <c r="D65" s="12">
        <v>1848530.45</v>
      </c>
    </row>
    <row r="66" spans="1:7" ht="35.450000000000003" customHeight="1" outlineLevel="2" x14ac:dyDescent="0.2">
      <c r="A66" s="13" t="s">
        <v>21</v>
      </c>
      <c r="B66" s="11" t="s">
        <v>67</v>
      </c>
      <c r="C66" s="12">
        <v>4632574.22</v>
      </c>
      <c r="D66" s="12">
        <v>4623826.0999999996</v>
      </c>
    </row>
    <row r="67" spans="1:7" ht="25.9" hidden="1" customHeight="1" outlineLevel="2" x14ac:dyDescent="0.25">
      <c r="A67" s="13" t="s">
        <v>85</v>
      </c>
      <c r="B67" s="11" t="s">
        <v>68</v>
      </c>
      <c r="C67" s="12"/>
      <c r="D67" s="12"/>
    </row>
    <row r="68" spans="1:7" s="21" customFormat="1" ht="48" customHeight="1" outlineLevel="2" x14ac:dyDescent="0.2">
      <c r="A68" s="24" t="s">
        <v>98</v>
      </c>
      <c r="B68" s="19" t="s">
        <v>69</v>
      </c>
      <c r="C68" s="20">
        <f>C69</f>
        <v>2488504.89</v>
      </c>
      <c r="D68" s="20">
        <f>D69</f>
        <v>2488504.89</v>
      </c>
      <c r="E68" s="28"/>
      <c r="F68" s="28"/>
      <c r="G68" s="28"/>
    </row>
    <row r="69" spans="1:7" ht="33.6" customHeight="1" outlineLevel="2" x14ac:dyDescent="0.2">
      <c r="A69" s="13" t="s">
        <v>70</v>
      </c>
      <c r="B69" s="11" t="s">
        <v>71</v>
      </c>
      <c r="C69" s="12">
        <v>2488504.89</v>
      </c>
      <c r="D69" s="12">
        <v>2488504.89</v>
      </c>
      <c r="E69" s="28"/>
      <c r="F69" s="28"/>
      <c r="G69" s="28"/>
    </row>
    <row r="70" spans="1:7" s="21" customFormat="1" ht="33" customHeight="1" outlineLevel="2" x14ac:dyDescent="0.2">
      <c r="A70" s="22" t="s">
        <v>99</v>
      </c>
      <c r="B70" s="19" t="s">
        <v>72</v>
      </c>
      <c r="C70" s="20">
        <f>C71+C72+C73</f>
        <v>11678541.07</v>
      </c>
      <c r="D70" s="20">
        <f>D71+D72+D73</f>
        <v>11470895.379999999</v>
      </c>
      <c r="E70" s="28"/>
      <c r="F70" s="28"/>
      <c r="G70" s="28"/>
    </row>
    <row r="71" spans="1:7" ht="37.5" customHeight="1" outlineLevel="2" x14ac:dyDescent="0.2">
      <c r="A71" s="13" t="s">
        <v>112</v>
      </c>
      <c r="B71" s="11" t="s">
        <v>73</v>
      </c>
      <c r="C71" s="12">
        <v>11063512.92</v>
      </c>
      <c r="D71" s="12">
        <v>10871243.109999999</v>
      </c>
    </row>
    <row r="72" spans="1:7" ht="52.15" customHeight="1" outlineLevel="2" x14ac:dyDescent="0.2">
      <c r="A72" s="13" t="s">
        <v>113</v>
      </c>
      <c r="B72" s="11" t="s">
        <v>74</v>
      </c>
      <c r="C72" s="12">
        <v>340000</v>
      </c>
      <c r="D72" s="12">
        <v>340000</v>
      </c>
    </row>
    <row r="73" spans="1:7" ht="52.15" customHeight="1" outlineLevel="2" x14ac:dyDescent="0.2">
      <c r="A73" s="13" t="s">
        <v>119</v>
      </c>
      <c r="B73" s="11" t="s">
        <v>120</v>
      </c>
      <c r="C73" s="12">
        <v>275028.15000000002</v>
      </c>
      <c r="D73" s="12">
        <v>259652.27</v>
      </c>
    </row>
    <row r="74" spans="1:7" s="21" customFormat="1" ht="62.45" customHeight="1" outlineLevel="2" x14ac:dyDescent="0.2">
      <c r="A74" s="22" t="s">
        <v>79</v>
      </c>
      <c r="B74" s="19" t="s">
        <v>80</v>
      </c>
      <c r="C74" s="20">
        <v>8619123.3200000003</v>
      </c>
      <c r="D74" s="20">
        <v>8609766.5199999996</v>
      </c>
      <c r="E74" s="28"/>
      <c r="F74" s="28"/>
      <c r="G74" s="28"/>
    </row>
    <row r="75" spans="1:7" s="21" customFormat="1" ht="31.5" outlineLevel="2" x14ac:dyDescent="0.2">
      <c r="A75" s="22" t="s">
        <v>75</v>
      </c>
      <c r="B75" s="19" t="s">
        <v>125</v>
      </c>
      <c r="C75" s="20">
        <v>14007923.609999999</v>
      </c>
      <c r="D75" s="20">
        <v>13420211.800000001</v>
      </c>
      <c r="E75" s="28"/>
      <c r="F75" s="28"/>
      <c r="G75" s="28"/>
    </row>
    <row r="76" spans="1:7" s="21" customFormat="1" ht="40.15" customHeight="1" outlineLevel="2" x14ac:dyDescent="0.2">
      <c r="A76" s="25" t="s">
        <v>76</v>
      </c>
      <c r="B76" s="26" t="s">
        <v>126</v>
      </c>
      <c r="C76" s="20">
        <v>4417106.21</v>
      </c>
      <c r="D76" s="20">
        <v>4326902.78</v>
      </c>
      <c r="E76" s="28"/>
      <c r="F76" s="28"/>
      <c r="G76" s="28"/>
    </row>
    <row r="77" spans="1:7" s="21" customFormat="1" ht="40.15" customHeight="1" outlineLevel="2" x14ac:dyDescent="0.2">
      <c r="A77" s="27" t="s">
        <v>116</v>
      </c>
      <c r="B77" s="19" t="s">
        <v>127</v>
      </c>
      <c r="C77" s="20">
        <v>1763362.76</v>
      </c>
      <c r="D77" s="20">
        <v>1763362.76</v>
      </c>
      <c r="E77" s="28"/>
      <c r="F77" s="28"/>
      <c r="G77" s="28"/>
    </row>
    <row r="78" spans="1:7" s="21" customFormat="1" ht="53.45" customHeight="1" outlineLevel="2" x14ac:dyDescent="0.2">
      <c r="A78" s="22" t="s">
        <v>77</v>
      </c>
      <c r="B78" s="19" t="s">
        <v>128</v>
      </c>
      <c r="C78" s="20">
        <v>10979553.48</v>
      </c>
      <c r="D78" s="20">
        <v>10911599.960000001</v>
      </c>
      <c r="E78" s="28"/>
      <c r="F78" s="28"/>
      <c r="G78" s="28"/>
    </row>
    <row r="79" spans="1:7" ht="27.6" customHeight="1" x14ac:dyDescent="0.2">
      <c r="A79" s="4" t="s">
        <v>78</v>
      </c>
      <c r="B79" s="5"/>
      <c r="C79" s="6">
        <f>C18+C22+C27+C34+C39+C41+C45+C49+C53+C55+C60+C64+C68+C70+C74+C75+C76+C77+C78</f>
        <v>566666462.20000005</v>
      </c>
      <c r="D79" s="6">
        <f>D18+D22+D27+D34+D39+D41+D45+D49+D53+D55+D60+D64+D68+D70+D74+D75+D76+D77+D78</f>
        <v>553298831.9000001</v>
      </c>
    </row>
    <row r="81" spans="3:4" x14ac:dyDescent="0.2">
      <c r="C81" s="7"/>
      <c r="D81" s="7"/>
    </row>
    <row r="82" spans="3:4" x14ac:dyDescent="0.2">
      <c r="C82" s="8"/>
      <c r="D82" s="8"/>
    </row>
  </sheetData>
  <mergeCells count="2">
    <mergeCell ref="A15:D15"/>
    <mergeCell ref="C6:D10"/>
  </mergeCells>
  <printOptions horizontalCentered="1"/>
  <pageMargins left="0.78740157480314965" right="0.19685039370078741" top="0.19685039370078741" bottom="0.19685039370078741" header="0.11811023622047245" footer="0.11811023622047245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</vt:lpstr>
      <vt:lpstr>Лист1</vt:lpstr>
      <vt:lpstr>Лист2</vt:lpstr>
      <vt:lpstr>Лист3</vt:lpstr>
    </vt:vector>
  </TitlesOfParts>
  <Company>Фин. управление адм.г. 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Гаморкина</dc:creator>
  <cp:lastModifiedBy>1</cp:lastModifiedBy>
  <cp:lastPrinted>2016-01-21T08:29:08Z</cp:lastPrinted>
  <dcterms:created xsi:type="dcterms:W3CDTF">2014-04-02T02:59:32Z</dcterms:created>
  <dcterms:modified xsi:type="dcterms:W3CDTF">2016-06-17T06:49:54Z</dcterms:modified>
</cp:coreProperties>
</file>